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ong\Desktop\2025년\재단\251104 이사회\2026년 정산지역아동센터 본예산서\변경\"/>
    </mc:Choice>
  </mc:AlternateContent>
  <xr:revisionPtr revIDLastSave="0" documentId="13_ncr:1_{F3F3CD12-F735-4A33-AF1C-268E7AA27DB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6" i="1"/>
  <c r="F14" i="1"/>
  <c r="F16" i="1" l="1"/>
  <c r="F24" i="1"/>
  <c r="F26" i="1"/>
  <c r="F27" i="1"/>
  <c r="F28" i="1"/>
  <c r="F29" i="1"/>
  <c r="F7" i="1"/>
  <c r="F8" i="1"/>
  <c r="F9" i="1"/>
  <c r="F10" i="1"/>
  <c r="F11" i="1"/>
  <c r="F12" i="1"/>
  <c r="F13" i="1"/>
  <c r="G13" i="1" s="1"/>
  <c r="F15" i="1"/>
  <c r="F17" i="1"/>
  <c r="F18" i="1"/>
  <c r="F19" i="1"/>
  <c r="F20" i="1"/>
  <c r="F21" i="1"/>
  <c r="F22" i="1"/>
  <c r="F23" i="1"/>
  <c r="F25" i="1"/>
  <c r="F6" i="1"/>
  <c r="E30" i="1"/>
  <c r="D30" i="1"/>
  <c r="F30" i="1" l="1"/>
  <c r="G30" i="1" s="1"/>
</calcChain>
</file>

<file path=xl/sharedStrings.xml><?xml version="1.0" encoding="utf-8"?>
<sst xmlns="http://schemas.openxmlformats.org/spreadsheetml/2006/main" count="102" uniqueCount="62">
  <si>
    <t>예산과목</t>
  </si>
  <si>
    <t>예산액(원)</t>
  </si>
  <si>
    <t>증감(B-A)</t>
  </si>
  <si>
    <t>내역</t>
  </si>
  <si>
    <t>관</t>
  </si>
  <si>
    <t>항</t>
  </si>
  <si>
    <t>목</t>
  </si>
  <si>
    <t>금액(원)</t>
  </si>
  <si>
    <t>사무비</t>
  </si>
  <si>
    <t>인건비</t>
  </si>
  <si>
    <t>급여</t>
  </si>
  <si>
    <t>제수당</t>
  </si>
  <si>
    <t>퇴직금 및 퇴직적립금</t>
  </si>
  <si>
    <t>사회보험부담금</t>
  </si>
  <si>
    <t>운영비</t>
  </si>
  <si>
    <t>수용비 및 수수료</t>
  </si>
  <si>
    <t>공공요금</t>
  </si>
  <si>
    <t>제세공과금</t>
  </si>
  <si>
    <t>차량비</t>
  </si>
  <si>
    <t>사업비</t>
  </si>
  <si>
    <t>보호프로그램사업비</t>
  </si>
  <si>
    <t>교육프로그램사업비</t>
  </si>
  <si>
    <t>문화프로그램사업비</t>
  </si>
  <si>
    <t>정서프로그램사업비</t>
  </si>
  <si>
    <t>지역프로그램사업비</t>
  </si>
  <si>
    <t>아동급식지원사업비</t>
  </si>
  <si>
    <t>급식인력비사업비</t>
  </si>
  <si>
    <t>예비비 및 기타</t>
  </si>
  <si>
    <t>반환금</t>
  </si>
  <si>
    <t>■기본운영비[국](80,000원)
상비약품 구입
■기본운영비[국](264,000원)
22,000원*12월</t>
    <phoneticPr fontId="1" type="noConversion"/>
  </si>
  <si>
    <t>■기본운영비[국](400,000원)
면사무소, 소방소, 경찰서</t>
    <phoneticPr fontId="1" type="noConversion"/>
  </si>
  <si>
    <t>■포괄지원사업[도](2,400,000원)
200,000원*12월</t>
    <phoneticPr fontId="1" type="noConversion"/>
  </si>
  <si>
    <r>
      <t xml:space="preserve">2026년 </t>
    </r>
    <r>
      <rPr>
        <b/>
        <sz val="18"/>
        <color rgb="FFFF0000"/>
        <rFont val="맑은 고딕"/>
        <family val="3"/>
        <charset val="129"/>
        <scheme val="minor"/>
      </rPr>
      <t>정산지역아동센터</t>
    </r>
    <r>
      <rPr>
        <b/>
        <sz val="18"/>
        <color indexed="8"/>
        <rFont val="맑은 고딕"/>
        <family val="3"/>
        <charset val="129"/>
        <scheme val="minor"/>
      </rPr>
      <t xml:space="preserve"> 본예산 세출명세서</t>
    </r>
    <phoneticPr fontId="1" type="noConversion"/>
  </si>
  <si>
    <t>■인건비[국](89,000,000원)
7,416,660원*12월
■토요운영국
종사자2명*10회
■추가인건비[도](20,850,400원)
1,737,570원*12월</t>
    <phoneticPr fontId="1" type="noConversion"/>
  </si>
  <si>
    <t>■처우개선비[도](5,400,000원)
450,000원*12월
■정액급식비[도](2,520,000원)
210,000원*12월
■처우개선비[군](8,674,400원)
3,700,000원*2회</t>
    <phoneticPr fontId="1" type="noConversion"/>
  </si>
  <si>
    <t>■인건비[국](8,452,530원)
704,370원*12월
■토요운영국
종사자2인*12
■추가인건비[도](3,248,360원)
270,770원*12월</t>
    <phoneticPr fontId="1" type="noConversion"/>
  </si>
  <si>
    <t>■인건비[국](9,034,470원)
752,870원*12월
■추가인건비[도](3,901,240원)
325,100원*12월</t>
    <phoneticPr fontId="1" type="noConversion"/>
  </si>
  <si>
    <t>■기본운영비[국](3,300,000원)
사무기기렌탈, 사무용품구입, 생활기기렌탈, 소규모수선, 수수료 등</t>
    <phoneticPr fontId="1" type="noConversion"/>
  </si>
  <si>
    <t>■기본운영비[국](3,050,000원)
통신료, 우편료, 상수도료, 전기료 등
■포괄지원사업[도](580,000원)
전기료, 상수도료</t>
    <phoneticPr fontId="1" type="noConversion"/>
  </si>
  <si>
    <t>■기본운영비[국](2,000,000원)
자동차보험료, 자동차세, 신원보증공제 등</t>
    <phoneticPr fontId="1" type="noConversion"/>
  </si>
  <si>
    <t>■기본운영비
50,000원*4회
■차량관리비[군](896,910원)
자동차 정비, 소모품교체, 정기검사 등
■차량관리비[군](2,103,090원)
50,073원*42회</t>
    <phoneticPr fontId="1" type="noConversion"/>
  </si>
  <si>
    <t>■기본운영비(226,000원)
문제집, 보드게임
■기본운영비[국](2,600,000원)
100,000원*26회(악기강사료)
■포괄사업비(97,100원)
문제집, 학용품 구입
■포괄지원사업[도](749,000원)
149,000원(교구구입)
100,000월*6=600,000원(강사료)</t>
    <phoneticPr fontId="1" type="noConversion"/>
  </si>
  <si>
    <t>■기본운영비[국](8,060,490원)
스키캠프 체험
■기본운영비[국](2,000,000원)
500,000원*4회(센터마켓)
■기본운영비(200,000원)
영화관람</t>
    <phoneticPr fontId="1" type="noConversion"/>
  </si>
  <si>
    <t>■기본운영비[국](434,800원)
39,527원*11회(생일파티)
기본운영비[국](969,510원)
야외체험활동-알프스마을/서바이벌게임, 기타 등 선택
■토요운영국
야외정서활동*20회
■포괄지원사업[도](553,900원)
교구, 재료구입
■정서함양(800,000원)
서바이벌체험 800,000원
■정서함양비[도](2,100,000원)
하계휴양 2,100,000원
■토요운영도
강사료(50,000원*20회)
활동비(2,000,000원)</t>
    <phoneticPr fontId="1" type="noConversion"/>
  </si>
  <si>
    <t>■아동급식비[국](63,075,000원)
8,333원*29명*261일(부식비)
■아동급식비[국](6,720,000원)
14,000원*240일(급식인건비)
■아동급식비[국](600,000원)
50,000원*12회
■아동급식비[국](1,800,000원)
주방용품구입</t>
    <phoneticPr fontId="1" type="noConversion"/>
  </si>
  <si>
    <t>■기본운영비(1,000원)
■기본인건비(1,000원)
■아동급식비(10,000원)
■추가인건비(1,000원)
■처우개선도(1,000원)
■정액급식비(1,000원)
■포괄사업비(1,000원)
■정서함양비(1,000원)
■차량운영비(1,000원)
■명절수당비(1,000원)</t>
    <phoneticPr fontId="1" type="noConversion"/>
  </si>
  <si>
    <t>(전년도2025)사무비</t>
  </si>
  <si>
    <t>기타운영비</t>
  </si>
  <si>
    <t>(전년도2025)재산조성비</t>
  </si>
  <si>
    <t>시설비</t>
  </si>
  <si>
    <t>자산취득비</t>
  </si>
  <si>
    <t>시설장비 유지비</t>
  </si>
  <si>
    <t>(전년도2025)예비비 및 기타</t>
  </si>
  <si>
    <t>예비비</t>
  </si>
  <si>
    <t>전년도(A)</t>
    <phoneticPr fontId="1" type="noConversion"/>
  </si>
  <si>
    <t>당해년도(B)</t>
    <phoneticPr fontId="1" type="noConversion"/>
  </si>
  <si>
    <t>계</t>
    <phoneticPr fontId="1" type="noConversion"/>
  </si>
  <si>
    <t>재산조성비</t>
  </si>
  <si>
    <t>■공동모금회(2,382,300원)
의자, 책상 구입</t>
  </si>
  <si>
    <t>시설장비 유지비</t>
    <phoneticPr fontId="1" type="noConversion"/>
  </si>
  <si>
    <t>예비비</t>
    <phoneticPr fontId="1" type="noConversion"/>
  </si>
  <si>
    <t>비율(%)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</si>
</sst>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8"/>
      <color indexed="8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4">
      <alignment vertical="center"/>
    </xf>
    <xf numFmtId="0" fontId="4" fillId="0" borderId="4">
      <alignment vertical="center"/>
    </xf>
  </cellStyleXfs>
  <cellXfs count="21">
    <xf numFmtId="0" fontId="0" fillId="0" borderId="0" xfId="0">
      <alignment vertical="center"/>
    </xf>
    <xf numFmtId="49" fontId="0" fillId="2" borderId="7" xfId="0" applyNumberFormat="1" applyFill="1" applyBorder="1" applyAlignment="1">
      <alignment horizontal="center" vertical="center"/>
    </xf>
    <xf numFmtId="49" fontId="0" fillId="0" borderId="7" xfId="0" applyNumberFormat="1" applyBorder="1">
      <alignment vertical="center"/>
    </xf>
    <xf numFmtId="3" fontId="0" fillId="0" borderId="7" xfId="0" applyNumberFormat="1" applyBorder="1" applyAlignment="1">
      <alignment horizontal="right" vertical="center"/>
    </xf>
    <xf numFmtId="49" fontId="0" fillId="0" borderId="7" xfId="0" applyNumberFormat="1" applyBorder="1" applyAlignment="1">
      <alignment vertical="center" wrapText="1"/>
    </xf>
    <xf numFmtId="3" fontId="0" fillId="0" borderId="7" xfId="0" applyNumberFormat="1" applyBorder="1" applyAlignment="1">
      <alignment horizontal="right" vertical="center" wrapText="1"/>
    </xf>
    <xf numFmtId="49" fontId="4" fillId="0" borderId="7" xfId="2" applyNumberFormat="1" applyBorder="1" applyAlignment="1">
      <alignment vertical="center" wrapText="1"/>
    </xf>
    <xf numFmtId="0" fontId="0" fillId="0" borderId="7" xfId="0" applyBorder="1">
      <alignment vertical="center"/>
    </xf>
    <xf numFmtId="3" fontId="0" fillId="0" borderId="7" xfId="0" applyNumberFormat="1" applyBorder="1">
      <alignment vertical="center"/>
    </xf>
    <xf numFmtId="49" fontId="0" fillId="3" borderId="7" xfId="0" applyNumberFormat="1" applyFill="1" applyBorder="1" applyAlignment="1">
      <alignment vertical="center" wrapText="1"/>
    </xf>
    <xf numFmtId="3" fontId="0" fillId="3" borderId="7" xfId="0" applyNumberFormat="1" applyFill="1" applyBorder="1" applyAlignment="1">
      <alignment horizontal="right" vertical="center"/>
    </xf>
    <xf numFmtId="3" fontId="0" fillId="3" borderId="7" xfId="0" applyNumberFormat="1" applyFill="1" applyBorder="1" applyAlignment="1">
      <alignment horizontal="right" vertical="center" wrapText="1"/>
    </xf>
    <xf numFmtId="4" fontId="0" fillId="3" borderId="7" xfId="0" applyNumberFormat="1" applyFill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9" fontId="0" fillId="0" borderId="7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</cellXfs>
  <cellStyles count="3">
    <cellStyle name="표준" xfId="0" builtinId="0"/>
    <cellStyle name="표준 2" xfId="1" xr:uid="{DDAC2B38-7C60-420B-B36A-10FD4484BC8E}"/>
    <cellStyle name="표준 3" xfId="2" xr:uid="{390359E2-ED12-4854-8E93-0E722E6739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0"/>
  <sheetViews>
    <sheetView tabSelected="1" topLeftCell="A7" zoomScale="85" zoomScaleNormal="85" workbookViewId="0">
      <selection activeCell="B13" sqref="B13"/>
    </sheetView>
  </sheetViews>
  <sheetFormatPr defaultRowHeight="16.5" x14ac:dyDescent="0.3"/>
  <cols>
    <col min="1" max="5" width="13.25" customWidth="1"/>
    <col min="6" max="6" width="16.875" customWidth="1"/>
    <col min="7" max="7" width="10.5" customWidth="1"/>
    <col min="8" max="8" width="35.875" customWidth="1"/>
  </cols>
  <sheetData>
    <row r="2" spans="1:8" ht="26.25" x14ac:dyDescent="0.3">
      <c r="A2" s="15" t="s">
        <v>32</v>
      </c>
      <c r="B2" s="15"/>
      <c r="C2" s="15"/>
      <c r="D2" s="15"/>
      <c r="E2" s="15"/>
      <c r="F2" s="15"/>
      <c r="G2" s="15"/>
      <c r="H2" s="15"/>
    </row>
    <row r="4" spans="1:8" x14ac:dyDescent="0.3">
      <c r="A4" s="16" t="s">
        <v>0</v>
      </c>
      <c r="B4" s="17"/>
      <c r="C4" s="17"/>
      <c r="D4" s="16" t="s">
        <v>1</v>
      </c>
      <c r="E4" s="18"/>
      <c r="F4" s="16" t="s">
        <v>2</v>
      </c>
      <c r="G4" s="18"/>
      <c r="H4" s="19" t="s">
        <v>3</v>
      </c>
    </row>
    <row r="5" spans="1:8" x14ac:dyDescent="0.3">
      <c r="A5" s="1" t="s">
        <v>4</v>
      </c>
      <c r="B5" s="1" t="s">
        <v>5</v>
      </c>
      <c r="C5" s="1" t="s">
        <v>6</v>
      </c>
      <c r="D5" s="1" t="s">
        <v>54</v>
      </c>
      <c r="E5" s="1" t="s">
        <v>55</v>
      </c>
      <c r="F5" s="1" t="s">
        <v>7</v>
      </c>
      <c r="G5" s="1" t="s">
        <v>61</v>
      </c>
      <c r="H5" s="20"/>
    </row>
    <row r="6" spans="1:8" ht="99" x14ac:dyDescent="0.3">
      <c r="A6" s="9" t="s">
        <v>8</v>
      </c>
      <c r="B6" s="9" t="s">
        <v>9</v>
      </c>
      <c r="C6" s="9" t="s">
        <v>10</v>
      </c>
      <c r="D6" s="10">
        <v>108151150</v>
      </c>
      <c r="E6" s="11">
        <v>111933000</v>
      </c>
      <c r="F6" s="10">
        <f>E6-D6</f>
        <v>3781850</v>
      </c>
      <c r="G6" s="12">
        <f>(F6/D6)*100</f>
        <v>3.4968190352113688</v>
      </c>
      <c r="H6" s="9" t="s">
        <v>33</v>
      </c>
    </row>
    <row r="7" spans="1:8" ht="99" x14ac:dyDescent="0.3">
      <c r="A7" s="4" t="s">
        <v>8</v>
      </c>
      <c r="B7" s="4" t="s">
        <v>9</v>
      </c>
      <c r="C7" s="4" t="s">
        <v>11</v>
      </c>
      <c r="D7" s="3">
        <v>15320000</v>
      </c>
      <c r="E7" s="5">
        <v>16594400</v>
      </c>
      <c r="F7" s="3">
        <f t="shared" ref="F7:F30" si="0">E7-D7</f>
        <v>1274400</v>
      </c>
      <c r="G7" s="13">
        <f t="shared" ref="G7:G30" si="1">(F7/D7)*100</f>
        <v>8.3185378590078329</v>
      </c>
      <c r="H7" s="4" t="s">
        <v>34</v>
      </c>
    </row>
    <row r="8" spans="1:8" ht="99" x14ac:dyDescent="0.3">
      <c r="A8" s="9" t="s">
        <v>8</v>
      </c>
      <c r="B8" s="9" t="s">
        <v>9</v>
      </c>
      <c r="C8" s="9" t="s">
        <v>12</v>
      </c>
      <c r="D8" s="10">
        <v>11252900</v>
      </c>
      <c r="E8" s="11">
        <v>11800890</v>
      </c>
      <c r="F8" s="10">
        <f t="shared" si="0"/>
        <v>547990</v>
      </c>
      <c r="G8" s="12">
        <f t="shared" si="1"/>
        <v>4.8697669045312768</v>
      </c>
      <c r="H8" s="9" t="s">
        <v>35</v>
      </c>
    </row>
    <row r="9" spans="1:8" ht="66" x14ac:dyDescent="0.3">
      <c r="A9" s="9" t="s">
        <v>8</v>
      </c>
      <c r="B9" s="9" t="s">
        <v>9</v>
      </c>
      <c r="C9" s="9" t="s">
        <v>13</v>
      </c>
      <c r="D9" s="10">
        <v>13110000</v>
      </c>
      <c r="E9" s="11">
        <v>12936710</v>
      </c>
      <c r="F9" s="10">
        <f t="shared" si="0"/>
        <v>-173290</v>
      </c>
      <c r="G9" s="12">
        <f t="shared" si="1"/>
        <v>-1.321815408085431</v>
      </c>
      <c r="H9" s="9" t="s">
        <v>36</v>
      </c>
    </row>
    <row r="10" spans="1:8" ht="49.5" x14ac:dyDescent="0.3">
      <c r="A10" s="4" t="s">
        <v>8</v>
      </c>
      <c r="B10" s="4" t="s">
        <v>14</v>
      </c>
      <c r="C10" s="4" t="s">
        <v>15</v>
      </c>
      <c r="D10" s="3">
        <v>4408229</v>
      </c>
      <c r="E10" s="5">
        <v>3500000</v>
      </c>
      <c r="F10" s="3">
        <f t="shared" si="0"/>
        <v>-908229</v>
      </c>
      <c r="G10" s="13">
        <f t="shared" si="1"/>
        <v>-20.603035822322298</v>
      </c>
      <c r="H10" s="4" t="s">
        <v>37</v>
      </c>
    </row>
    <row r="11" spans="1:8" ht="66" x14ac:dyDescent="0.3">
      <c r="A11" s="4" t="s">
        <v>8</v>
      </c>
      <c r="B11" s="4" t="s">
        <v>14</v>
      </c>
      <c r="C11" s="4" t="s">
        <v>16</v>
      </c>
      <c r="D11" s="3">
        <v>4794865</v>
      </c>
      <c r="E11" s="5">
        <v>3630000</v>
      </c>
      <c r="F11" s="3">
        <f t="shared" si="0"/>
        <v>-1164865</v>
      </c>
      <c r="G11" s="13">
        <f t="shared" si="1"/>
        <v>-24.294010363169765</v>
      </c>
      <c r="H11" s="4" t="s">
        <v>38</v>
      </c>
    </row>
    <row r="12" spans="1:8" ht="33" x14ac:dyDescent="0.3">
      <c r="A12" s="4" t="s">
        <v>8</v>
      </c>
      <c r="B12" s="4" t="s">
        <v>14</v>
      </c>
      <c r="C12" s="4" t="s">
        <v>17</v>
      </c>
      <c r="D12" s="3">
        <v>1220190</v>
      </c>
      <c r="E12" s="5">
        <v>1134000</v>
      </c>
      <c r="F12" s="3">
        <f t="shared" si="0"/>
        <v>-86190</v>
      </c>
      <c r="G12" s="13">
        <f t="shared" si="1"/>
        <v>-7.0636540210950756</v>
      </c>
      <c r="H12" s="4" t="s">
        <v>39</v>
      </c>
    </row>
    <row r="13" spans="1:8" ht="99" x14ac:dyDescent="0.3">
      <c r="A13" s="9" t="s">
        <v>8</v>
      </c>
      <c r="B13" s="9" t="s">
        <v>14</v>
      </c>
      <c r="C13" s="9" t="s">
        <v>18</v>
      </c>
      <c r="D13" s="10">
        <v>4040000</v>
      </c>
      <c r="E13" s="11">
        <v>3200000</v>
      </c>
      <c r="F13" s="10">
        <f t="shared" si="0"/>
        <v>-840000</v>
      </c>
      <c r="G13" s="12">
        <f t="shared" si="1"/>
        <v>-20.792079207920793</v>
      </c>
      <c r="H13" s="9" t="s">
        <v>40</v>
      </c>
    </row>
    <row r="14" spans="1:8" x14ac:dyDescent="0.3">
      <c r="A14" s="2" t="s">
        <v>8</v>
      </c>
      <c r="B14" s="2" t="s">
        <v>14</v>
      </c>
      <c r="C14" s="2" t="s">
        <v>47</v>
      </c>
      <c r="D14" s="3">
        <v>10000</v>
      </c>
      <c r="E14" s="5">
        <v>0</v>
      </c>
      <c r="F14" s="3">
        <f t="shared" si="0"/>
        <v>-10000</v>
      </c>
      <c r="G14" s="13">
        <f t="shared" si="1"/>
        <v>-100</v>
      </c>
      <c r="H14" s="4"/>
    </row>
    <row r="15" spans="1:8" ht="33" x14ac:dyDescent="0.3">
      <c r="A15" s="4" t="s">
        <v>57</v>
      </c>
      <c r="B15" s="4" t="s">
        <v>49</v>
      </c>
      <c r="C15" s="4" t="s">
        <v>50</v>
      </c>
      <c r="D15" s="3">
        <v>3404270</v>
      </c>
      <c r="E15" s="5">
        <v>0</v>
      </c>
      <c r="F15" s="3">
        <f t="shared" si="0"/>
        <v>-3404270</v>
      </c>
      <c r="G15" s="13">
        <f t="shared" si="1"/>
        <v>-100</v>
      </c>
      <c r="H15" s="6" t="s">
        <v>58</v>
      </c>
    </row>
    <row r="16" spans="1:8" ht="33" x14ac:dyDescent="0.3">
      <c r="A16" s="4" t="s">
        <v>57</v>
      </c>
      <c r="B16" s="4" t="s">
        <v>49</v>
      </c>
      <c r="C16" s="4" t="s">
        <v>59</v>
      </c>
      <c r="D16" s="3">
        <v>1000000</v>
      </c>
      <c r="E16" s="5"/>
      <c r="F16" s="3">
        <f t="shared" si="0"/>
        <v>-1000000</v>
      </c>
      <c r="G16" s="13">
        <f t="shared" si="1"/>
        <v>-100</v>
      </c>
      <c r="H16" s="6"/>
    </row>
    <row r="17" spans="1:8" ht="66" x14ac:dyDescent="0.3">
      <c r="A17" s="4" t="s">
        <v>19</v>
      </c>
      <c r="B17" s="4" t="s">
        <v>19</v>
      </c>
      <c r="C17" s="4" t="s">
        <v>20</v>
      </c>
      <c r="D17" s="3">
        <v>344000</v>
      </c>
      <c r="E17" s="5">
        <v>344000</v>
      </c>
      <c r="F17" s="3">
        <f t="shared" si="0"/>
        <v>0</v>
      </c>
      <c r="G17" s="13">
        <f t="shared" si="1"/>
        <v>0</v>
      </c>
      <c r="H17" s="4" t="s">
        <v>29</v>
      </c>
    </row>
    <row r="18" spans="1:8" ht="148.5" x14ac:dyDescent="0.3">
      <c r="A18" s="4" t="s">
        <v>19</v>
      </c>
      <c r="B18" s="4" t="s">
        <v>19</v>
      </c>
      <c r="C18" s="4" t="s">
        <v>21</v>
      </c>
      <c r="D18" s="3">
        <v>3672100</v>
      </c>
      <c r="E18" s="5">
        <v>3526000</v>
      </c>
      <c r="F18" s="3">
        <f t="shared" si="0"/>
        <v>-146100</v>
      </c>
      <c r="G18" s="13">
        <f t="shared" si="1"/>
        <v>-3.9786498189047141</v>
      </c>
      <c r="H18" s="4" t="s">
        <v>41</v>
      </c>
    </row>
    <row r="19" spans="1:8" ht="99" x14ac:dyDescent="0.3">
      <c r="A19" s="4" t="s">
        <v>19</v>
      </c>
      <c r="B19" s="4" t="s">
        <v>19</v>
      </c>
      <c r="C19" s="4" t="s">
        <v>22</v>
      </c>
      <c r="D19" s="3">
        <v>8937490</v>
      </c>
      <c r="E19" s="5">
        <v>10260490</v>
      </c>
      <c r="F19" s="3">
        <f t="shared" si="0"/>
        <v>1323000</v>
      </c>
      <c r="G19" s="13">
        <f t="shared" si="1"/>
        <v>14.802813765386031</v>
      </c>
      <c r="H19" s="4" t="s">
        <v>42</v>
      </c>
    </row>
    <row r="20" spans="1:8" ht="264" x14ac:dyDescent="0.3">
      <c r="A20" s="4" t="s">
        <v>19</v>
      </c>
      <c r="B20" s="4" t="s">
        <v>19</v>
      </c>
      <c r="C20" s="4" t="s">
        <v>23</v>
      </c>
      <c r="D20" s="3">
        <v>16726295</v>
      </c>
      <c r="E20" s="5">
        <v>9466910</v>
      </c>
      <c r="F20" s="3">
        <f t="shared" si="0"/>
        <v>-7259385</v>
      </c>
      <c r="G20" s="13">
        <f t="shared" si="1"/>
        <v>-43.401034120228061</v>
      </c>
      <c r="H20" s="4" t="s">
        <v>43</v>
      </c>
    </row>
    <row r="21" spans="1:8" ht="33" x14ac:dyDescent="0.3">
      <c r="A21" s="4" t="s">
        <v>19</v>
      </c>
      <c r="B21" s="4" t="s">
        <v>19</v>
      </c>
      <c r="C21" s="4" t="s">
        <v>24</v>
      </c>
      <c r="D21" s="3">
        <v>600000</v>
      </c>
      <c r="E21" s="5">
        <v>600000</v>
      </c>
      <c r="F21" s="3">
        <f t="shared" si="0"/>
        <v>0</v>
      </c>
      <c r="G21" s="13">
        <f t="shared" si="1"/>
        <v>0</v>
      </c>
      <c r="H21" s="4" t="s">
        <v>30</v>
      </c>
    </row>
    <row r="22" spans="1:8" ht="132" x14ac:dyDescent="0.3">
      <c r="A22" s="4" t="s">
        <v>19</v>
      </c>
      <c r="B22" s="4" t="s">
        <v>19</v>
      </c>
      <c r="C22" s="4" t="s">
        <v>25</v>
      </c>
      <c r="D22" s="3">
        <v>71905500</v>
      </c>
      <c r="E22" s="5">
        <v>75690000</v>
      </c>
      <c r="F22" s="3">
        <f t="shared" si="0"/>
        <v>3784500</v>
      </c>
      <c r="G22" s="13">
        <f t="shared" si="1"/>
        <v>5.2631578947368416</v>
      </c>
      <c r="H22" s="4" t="s">
        <v>44</v>
      </c>
    </row>
    <row r="23" spans="1:8" ht="33" x14ac:dyDescent="0.3">
      <c r="A23" s="4" t="s">
        <v>19</v>
      </c>
      <c r="B23" s="4" t="s">
        <v>19</v>
      </c>
      <c r="C23" s="4" t="s">
        <v>26</v>
      </c>
      <c r="D23" s="3">
        <v>2400000</v>
      </c>
      <c r="E23" s="5">
        <v>2400000</v>
      </c>
      <c r="F23" s="3">
        <f t="shared" si="0"/>
        <v>0</v>
      </c>
      <c r="G23" s="13">
        <f t="shared" si="1"/>
        <v>0</v>
      </c>
      <c r="H23" s="4" t="s">
        <v>31</v>
      </c>
    </row>
    <row r="24" spans="1:8" x14ac:dyDescent="0.3">
      <c r="A24" s="4" t="s">
        <v>27</v>
      </c>
      <c r="B24" s="4" t="s">
        <v>27</v>
      </c>
      <c r="C24" s="4" t="s">
        <v>60</v>
      </c>
      <c r="D24" s="3">
        <v>934498</v>
      </c>
      <c r="E24" s="5">
        <v>0</v>
      </c>
      <c r="F24" s="3">
        <f t="shared" si="0"/>
        <v>-934498</v>
      </c>
      <c r="G24" s="13">
        <f t="shared" si="1"/>
        <v>-100</v>
      </c>
      <c r="H24" s="4"/>
    </row>
    <row r="25" spans="1:8" ht="165" x14ac:dyDescent="0.3">
      <c r="A25" s="4" t="s">
        <v>27</v>
      </c>
      <c r="B25" s="4" t="s">
        <v>27</v>
      </c>
      <c r="C25" s="4" t="s">
        <v>28</v>
      </c>
      <c r="D25" s="3">
        <v>19100</v>
      </c>
      <c r="E25" s="5">
        <v>19000</v>
      </c>
      <c r="F25" s="3">
        <f t="shared" si="0"/>
        <v>-100</v>
      </c>
      <c r="G25" s="13">
        <f t="shared" si="1"/>
        <v>-0.52356020942408377</v>
      </c>
      <c r="H25" s="4" t="s">
        <v>45</v>
      </c>
    </row>
    <row r="26" spans="1:8" ht="33" x14ac:dyDescent="0.3">
      <c r="A26" s="4" t="s">
        <v>46</v>
      </c>
      <c r="B26" s="4" t="s">
        <v>14</v>
      </c>
      <c r="C26" s="4" t="s">
        <v>47</v>
      </c>
      <c r="D26" s="5">
        <v>0</v>
      </c>
      <c r="E26" s="5">
        <v>0</v>
      </c>
      <c r="F26" s="3">
        <f t="shared" si="0"/>
        <v>0</v>
      </c>
      <c r="G26" s="13" t="e">
        <f t="shared" si="1"/>
        <v>#DIV/0!</v>
      </c>
      <c r="H26" s="2"/>
    </row>
    <row r="27" spans="1:8" ht="33" x14ac:dyDescent="0.3">
      <c r="A27" s="4" t="s">
        <v>48</v>
      </c>
      <c r="B27" s="4" t="s">
        <v>49</v>
      </c>
      <c r="C27" s="4" t="s">
        <v>50</v>
      </c>
      <c r="D27" s="5">
        <v>0</v>
      </c>
      <c r="E27" s="5">
        <v>0</v>
      </c>
      <c r="F27" s="3">
        <f t="shared" si="0"/>
        <v>0</v>
      </c>
      <c r="G27" s="13" t="e">
        <f t="shared" si="1"/>
        <v>#DIV/0!</v>
      </c>
      <c r="H27" s="7"/>
    </row>
    <row r="28" spans="1:8" ht="33" x14ac:dyDescent="0.3">
      <c r="A28" s="4" t="s">
        <v>48</v>
      </c>
      <c r="B28" s="4" t="s">
        <v>49</v>
      </c>
      <c r="C28" s="4" t="s">
        <v>51</v>
      </c>
      <c r="D28" s="5">
        <v>0</v>
      </c>
      <c r="E28" s="5">
        <v>0</v>
      </c>
      <c r="F28" s="3">
        <f t="shared" si="0"/>
        <v>0</v>
      </c>
      <c r="G28" s="13" t="e">
        <f t="shared" si="1"/>
        <v>#DIV/0!</v>
      </c>
      <c r="H28" s="7"/>
    </row>
    <row r="29" spans="1:8" ht="33" x14ac:dyDescent="0.3">
      <c r="A29" s="4" t="s">
        <v>52</v>
      </c>
      <c r="B29" s="4" t="s">
        <v>27</v>
      </c>
      <c r="C29" s="4" t="s">
        <v>53</v>
      </c>
      <c r="D29" s="5">
        <v>0</v>
      </c>
      <c r="E29" s="5">
        <v>0</v>
      </c>
      <c r="F29" s="3">
        <f t="shared" si="0"/>
        <v>0</v>
      </c>
      <c r="G29" s="13" t="e">
        <f t="shared" si="1"/>
        <v>#DIV/0!</v>
      </c>
      <c r="H29" s="7"/>
    </row>
    <row r="30" spans="1:8" x14ac:dyDescent="0.3">
      <c r="A30" s="14" t="s">
        <v>56</v>
      </c>
      <c r="B30" s="14"/>
      <c r="C30" s="14"/>
      <c r="D30" s="8">
        <f>SUM(D6:D29)</f>
        <v>272250587</v>
      </c>
      <c r="E30" s="8">
        <f>SUM(E6:E29)</f>
        <v>267035400</v>
      </c>
      <c r="F30" s="3">
        <f t="shared" si="0"/>
        <v>-5215187</v>
      </c>
      <c r="G30" s="13">
        <f t="shared" si="1"/>
        <v>-1.9155833812766032</v>
      </c>
      <c r="H30" s="7"/>
    </row>
  </sheetData>
  <mergeCells count="6">
    <mergeCell ref="A30:C30"/>
    <mergeCell ref="A2:H2"/>
    <mergeCell ref="A4:C4"/>
    <mergeCell ref="D4:E4"/>
    <mergeCell ref="H4:H5"/>
    <mergeCell ref="F4:G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윤지훈</cp:lastModifiedBy>
  <dcterms:created xsi:type="dcterms:W3CDTF">2025-11-21T07:57:24Z</dcterms:created>
  <dcterms:modified xsi:type="dcterms:W3CDTF">2025-12-10T07:26:58Z</dcterms:modified>
</cp:coreProperties>
</file>